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calcChain.xml><?xml version="1.0" encoding="utf-8"?>
<calcChain xmlns="http://schemas.openxmlformats.org/spreadsheetml/2006/main">
  <c r="D38" i="2"/>
</calcChain>
</file>

<file path=xl/sharedStrings.xml><?xml version="1.0" encoding="utf-8"?>
<sst xmlns="http://schemas.openxmlformats.org/spreadsheetml/2006/main" count="328" uniqueCount="245">
  <si>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</si>
  <si>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</si>
  <si>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</si>
  <si>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</si>
  <si>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</si>
  <si>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</si>
  <si>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</si>
  <si>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</si>
  <si>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Раздел 1. Ремонт дворового проезда  (тип I)</t>
  </si>
  <si>
    <t>1</t>
  </si>
  <si>
    <t>Разборка бортовых камней: на бетонном основании ВР 100.30.15</t>
  </si>
  <si>
    <t>100 м</t>
  </si>
  <si>
    <t>2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</si>
  <si>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</si>
  <si>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</si>
  <si>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</si>
  <si>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</si>
  <si>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</si>
  <si>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5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</si>
  <si>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</si>
  <si>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</si>
  <si>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</si>
  <si>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</si>
  <si>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7</t>
  </si>
  <si>
    <t>100 м3 материала основания (в плотном теле)</t>
  </si>
  <si>
    <t>8</t>
  </si>
  <si>
    <t>м3</t>
  </si>
  <si>
    <t>9</t>
  </si>
  <si>
    <t>1 т</t>
  </si>
  <si>
    <t>10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</si>
  <si>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</si>
  <si>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11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</si>
  <si>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</si>
  <si>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>12</t>
  </si>
  <si>
    <t>Устройство покрытия толщиной 4 см из горячих асфальтобетонных смесей плотных мелкозернистых типа Б, плотность каменных материалов: 2,5-2,9 т/м3</t>
  </si>
  <si>
    <t>13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</si>
  <si>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</si>
  <si>
    <t>Установка бортовых камней</t>
  </si>
  <si>
    <t>14</t>
  </si>
  <si>
    <t>15</t>
  </si>
  <si>
    <t>16</t>
  </si>
  <si>
    <t>100 м бортового камня</t>
  </si>
  <si>
    <t>18</t>
  </si>
  <si>
    <t>19</t>
  </si>
  <si>
    <t>20</t>
  </si>
  <si>
    <t>21</t>
  </si>
  <si>
    <t>22</t>
  </si>
  <si>
    <t>23</t>
  </si>
  <si>
    <t>24</t>
  </si>
  <si>
    <t>Засыпка вручную траншей, пазух бортовых камней и ям, группа грунтов: 1 (где 0,15 м-высота  насыпи грунта, 1 м-ширина насыпи грунта вдоль бортового камня)</t>
  </si>
  <si>
    <t>100 м3 грунта</t>
  </si>
  <si>
    <t>25</t>
  </si>
  <si>
    <t>Планировка площадей: ручным способом, группа грунтов 1</t>
  </si>
  <si>
    <t>1000 м2 спланированной площади</t>
  </si>
  <si>
    <t>26</t>
  </si>
  <si>
    <t>Земля растительная механизированной заготовки</t>
  </si>
  <si>
    <t>27</t>
  </si>
  <si>
    <t>Регулирование высотного положения крышек колодцев с подъемом на высоту: до 5 см</t>
  </si>
  <si>
    <t>1 колодец</t>
  </si>
  <si>
    <t>28</t>
  </si>
  <si>
    <t>шт.</t>
  </si>
  <si>
    <t>Установка лавки и урны</t>
  </si>
  <si>
    <t>29</t>
  </si>
  <si>
    <t>10 т конструкций</t>
  </si>
  <si>
    <t>30</t>
  </si>
  <si>
    <t>Горячекатаная арматурная сталь гладкая класса А-I, диаметром 10 мм</t>
  </si>
  <si>
    <t>31</t>
  </si>
  <si>
    <t>шт</t>
  </si>
  <si>
    <t>32</t>
  </si>
  <si>
    <t>Валка деревьев</t>
  </si>
  <si>
    <t>33</t>
  </si>
  <si>
    <t>Валка деревьев в городских условиях: (липа, сосна, кедр, тополь) диаметром более 300 мм</t>
  </si>
  <si>
    <t>1 складочный м3 кряжей</t>
  </si>
  <si>
    <t>34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</si>
  <si>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</si>
  <si>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</si>
  <si>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35</t>
  </si>
  <si>
    <t>100 ям</t>
  </si>
  <si>
    <t>36</t>
  </si>
  <si>
    <t>37</t>
  </si>
  <si>
    <t>38</t>
  </si>
  <si>
    <t>39</t>
  </si>
  <si>
    <t>Раздел 2. Ремонт  тротуара  (тип IIа, IIIб)</t>
  </si>
  <si>
    <t>40</t>
  </si>
  <si>
    <t>41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</si>
  <si>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</si>
  <si>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</si>
  <si>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42</t>
  </si>
  <si>
    <t>Лом асфальтобетона</t>
  </si>
  <si>
    <t>43</t>
  </si>
  <si>
    <t>44</t>
  </si>
  <si>
    <t>45</t>
  </si>
  <si>
    <t>Разработка грунта в траншеях экскаватором «обратная лопата» с ковшом вместимостью 0,4 м3, группа грунтов: 1</t>
  </si>
  <si>
    <t>1000 м3 грунта</t>
  </si>
  <si>
    <t>46</t>
  </si>
  <si>
    <t>Разработка грунта вручную в траншеях глубиной до 2 м без креплений с откосами, группа грунтов: 1</t>
  </si>
  <si>
    <t>47</t>
  </si>
  <si>
    <t>48</t>
  </si>
  <si>
    <t>49</t>
  </si>
  <si>
    <t>50</t>
  </si>
  <si>
    <t>100 м2 дорожек и тротуаров</t>
  </si>
  <si>
    <t>51</t>
  </si>
  <si>
    <t>52</t>
  </si>
  <si>
    <t>53</t>
  </si>
  <si>
    <t>54</t>
  </si>
  <si>
    <t>100 м2 покрытия</t>
  </si>
  <si>
    <t>55</t>
  </si>
  <si>
    <t>56</t>
  </si>
  <si>
    <t>57</t>
  </si>
  <si>
    <t>Установка бортовых камней на тротуаре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</si>
  <si>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</si>
  <si>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</si>
  <si>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</si>
  <si>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</si>
  <si>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</si>
  <si>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</si>
  <si>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</si>
  <si>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</si>
  <si>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</si>
  <si>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</si>
  <si>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</si>
  <si>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</si>
  <si>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</si>
  <si>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</si>
  <si>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Раздел 3. Ремонт отмостки  (тип IIб)</t>
  </si>
  <si>
    <t>73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</si>
  <si>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</si>
  <si>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</si>
  <si>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</si>
  <si>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Благоустройство дворовой территории многоквартирного жилого дома по адресу: г. Новокузнецк,  ул.Ноградская д.13</t>
  </si>
  <si>
    <t>Составил: ___________________________инженер Чичанкина Е.В.</t>
  </si>
  <si>
    <t>(должность, подпись, расшифровка)</t>
  </si>
  <si>
    <t>Председатель ЖСК "Коммунальник"</t>
  </si>
  <si>
    <t>Айнулина Н.К.</t>
  </si>
  <si>
    <t xml:space="preserve">Строительный мусор </t>
  </si>
  <si>
    <t>(где 0,1т - вес 1м изделия, 0,032м2- площадь сечения подготовки  1м бордюрного  камня, 2,4т/м3- объемный вес бетона)</t>
  </si>
  <si>
    <t xml:space="preserve"> 138,6*880/1000=120 т</t>
  </si>
  <si>
    <t xml:space="preserve">Устройство подстилающих и выравнивающих слоев оснований: из Щебня  из доменного шлака фр. 5-20мм (толщ 0,1м ) </t>
  </si>
  <si>
    <t xml:space="preserve">Щебень из доменного шлака фр. 5-20мм   </t>
  </si>
  <si>
    <t>(где 1,26-коэффициент уплотнения для щебня шлакового , см. приложение 27.2 к  27-04-001 (4)</t>
  </si>
  <si>
    <t xml:space="preserve">Розлив вяжущих материалов </t>
  </si>
  <si>
    <t xml:space="preserve"> ( где 0,0005 т/м2- расход битума, согласно СНиП 3.06.03-85 Автомобильные дороги, п. 10.17.)</t>
  </si>
  <si>
    <t>Устройство подстилающих и выравнивающих слоев оснований: из Щебня  из доменного шлака фр. 5-20мм  (под бордюр,толщ. 0,15м, шир.0,3 м )</t>
  </si>
  <si>
    <t xml:space="preserve">Щебень из доменного шлака фр. 5-20мм  </t>
  </si>
  <si>
    <t xml:space="preserve"> (где 1,26-коэффициент уплотнения для щебня шлакового , см. приложение 27.2 к  27-04-001 (4)</t>
  </si>
  <si>
    <t>Установка поребрика П-1У: при других видах покрытий</t>
  </si>
  <si>
    <t xml:space="preserve">Поребрик П-1У  </t>
  </si>
  <si>
    <t xml:space="preserve">ГОСТ 6665-91, длина 4,1 м объем бетона на 1 м-0,0525 м3 </t>
  </si>
  <si>
    <t>Засыпка вручную траншей, пазух бортовых камней и ям, группа грунтов: 1</t>
  </si>
  <si>
    <t xml:space="preserve"> (где 0,15 м-высота  насыпи грунта, 1 м-ширина насыпи грунта вдоль бортового камня)</t>
  </si>
  <si>
    <t xml:space="preserve">Люки чугунные тяжелые, </t>
  </si>
  <si>
    <t xml:space="preserve"> ГОСТ 3634-99, ТИП Т (С250)</t>
  </si>
  <si>
    <t xml:space="preserve">Лавка Н-1 </t>
  </si>
  <si>
    <t>(размер: длина 2000мм, высота 500мм, ширина 400мм, материал:труба профильная 25*50-14м, брусок 80*40-7шт.)</t>
  </si>
  <si>
    <t>Урны СО-1</t>
  </si>
  <si>
    <t xml:space="preserve"> (размер: 300*300*400мм, объем 24л, материал: лист 2мм,  труба профильная 25*25 ,стационарная опрокидывающаяся)</t>
  </si>
  <si>
    <t xml:space="preserve">Установка лавки и урны с помощью электродуговой  сварки  </t>
  </si>
  <si>
    <t>(где 0,617 кг-вес 1пм арматуры класса А-I, диаметром 10мм, стержни по 30см ( 2 шт на лавку  и  1 шт на урну)</t>
  </si>
  <si>
    <t xml:space="preserve"> (V=π r²/4* H*кол-во , м3)</t>
  </si>
  <si>
    <t>(3,14*0,4*0,4)/4*1,7*6=1,3 м3</t>
  </si>
  <si>
    <t xml:space="preserve">Засыпка ям подкоренных Щебнем из доменного шлака фр 40-70мм бульдозерами мощностью: 79 кВт (108 л.с.)  </t>
  </si>
  <si>
    <t xml:space="preserve">Щебень из доменного шлака фр 40-70мм </t>
  </si>
  <si>
    <t xml:space="preserve">Погрузочные работы при автомобильных перевозках: мусора строительного с погрузкой экскаваторами емкостью ковша до 0,5 м3 </t>
  </si>
  <si>
    <t>(где 0,6 т/м3 объемный вес древесины)</t>
  </si>
  <si>
    <t xml:space="preserve">Погрузочные работы при автомобильных перевозках: леса круглого  </t>
  </si>
  <si>
    <t xml:space="preserve"> (где 0,6 т/м3 объемный вес древесины)</t>
  </si>
  <si>
    <t xml:space="preserve">Разборка бортовых камней: на бетонном основании  БР.100.20.8 </t>
  </si>
  <si>
    <t>(0,014*190*2,4)+190*0,04, (где 0,04т - вес 1м изделия, 0,014м2- площадь сечения подготовки  1м бордюрного  камня, 2,4т/м3- объемный вес бетона)</t>
  </si>
  <si>
    <t>Устройство подстилающих и выравнивающих слоев оснований: из Щебня  из доменного шлака фр 20-40 (толщ. 0,16м)</t>
  </si>
  <si>
    <t xml:space="preserve">Щебень из доменного шлака фр 20-40 </t>
  </si>
  <si>
    <t xml:space="preserve">Устройство оснований  под тротуары из Щебня из доменного шлака фр 5-20мм </t>
  </si>
  <si>
    <t xml:space="preserve"> ( толщ 0,1м)</t>
  </si>
  <si>
    <t xml:space="preserve">Щебень из доменного шлака фр 5-20мм </t>
  </si>
  <si>
    <t>Устройство асфальтобетонных покрытий дорожек и тротуаров двухслойных: верхний слой из песчаной асфальтобетонной смеси толщиной  (4см)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</si>
  <si>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</t>
  </si>
  <si>
    <t>(7,14+1,21*2)*420/100=40,15  т</t>
  </si>
  <si>
    <t>Устройство подстилающих и выравнивающих слоев оснований: из Щебня  из доменного шлака фр 5-20  мм  (толщ. 0,1 м)</t>
  </si>
  <si>
    <t xml:space="preserve">Щебень из доменного шлака фр 5-20  мм </t>
  </si>
  <si>
    <t>Установка поребрика П-5У : при других видах покрытий</t>
  </si>
  <si>
    <t>ГОСТ 6665-91, длина 3м объем бетона на 1 м-0,021 м3</t>
  </si>
  <si>
    <t xml:space="preserve">Поребрик П-5У </t>
  </si>
  <si>
    <t xml:space="preserve">Засыпка вручную траншей, пазух бортовых камней и ям, группа грунтов: 1 </t>
  </si>
  <si>
    <t>(где 0,15 м-высота  насыпи грунта, 1 м-ширина насыпи грунта вдоль бортового камня)</t>
  </si>
  <si>
    <t>Установка Люков  чугунных  легких ГОСТ 3634-99,  ТИП Л (А15)</t>
  </si>
  <si>
    <t xml:space="preserve">Разборка бортовых камней: на бетонном основании БР.100.20.8   </t>
  </si>
  <si>
    <t>170*0,014*2,4+170*0,04</t>
  </si>
  <si>
    <t>Устройство оснований под тротуары из Щебня  из доменного шлака фр 5-20  мм (толщ.0,1м)</t>
  </si>
  <si>
    <t xml:space="preserve"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</t>
  </si>
  <si>
    <t>(7,14+1,21*2)*170/100=16,254 т</t>
  </si>
  <si>
    <t>Устройство подстилающих и выравнивающих слоев оснований: из Щебня из доменного шлака фр. 5-20мм( толщ. 0,1 м)</t>
  </si>
  <si>
    <t xml:space="preserve">Щебень из доменного шлака фр. 5-20мм </t>
  </si>
  <si>
    <t>Установка поребрика П-5У: при других видах покрытий</t>
  </si>
  <si>
    <t>17</t>
  </si>
  <si>
    <t>62</t>
  </si>
  <si>
    <t xml:space="preserve">Перевозка грузов автомобилями-самосвалами грузоподъемностью 10 т, работающих вне карьера, на расстояние: до 15 км I класс груза </t>
  </si>
  <si>
    <t>(где - 1,4т/м3 объемная масса грунта , ТЧ ТЕР01, прил.1.1 п.9в )</t>
  </si>
  <si>
    <r>
      <t>1,85</t>
    </r>
    <r>
      <rPr>
        <i/>
        <sz val="10"/>
        <rFont val="Times New Roman"/>
        <family val="1"/>
        <charset val="204"/>
      </rPr>
      <t xml:space="preserve">
185 / 100</t>
    </r>
  </si>
  <si>
    <r>
      <t>32,71</t>
    </r>
    <r>
      <rPr>
        <i/>
        <sz val="10"/>
        <rFont val="Times New Roman"/>
        <family val="1"/>
        <charset val="204"/>
      </rPr>
      <t xml:space="preserve">
185*0,1+0,032*185*2,4</t>
    </r>
  </si>
  <si>
    <r>
      <t>0,88</t>
    </r>
    <r>
      <rPr>
        <i/>
        <sz val="10"/>
        <rFont val="Times New Roman"/>
        <family val="1"/>
        <charset val="204"/>
      </rPr>
      <t xml:space="preserve">
880 / 1000</t>
    </r>
  </si>
  <si>
    <r>
      <t>152,71</t>
    </r>
    <r>
      <rPr>
        <i/>
        <sz val="10"/>
        <rFont val="Times New Roman"/>
        <family val="1"/>
        <charset val="204"/>
      </rPr>
      <t xml:space="preserve">
120+32,71</t>
    </r>
  </si>
  <si>
    <r>
      <t>0,88</t>
    </r>
    <r>
      <rPr>
        <i/>
        <sz val="10"/>
        <rFont val="Times New Roman"/>
        <family val="1"/>
        <charset val="204"/>
      </rPr>
      <t xml:space="preserve">
(880*0,1) / 100</t>
    </r>
  </si>
  <si>
    <r>
      <t>110,88</t>
    </r>
    <r>
      <rPr>
        <i/>
        <sz val="10"/>
        <rFont val="Times New Roman"/>
        <family val="1"/>
        <charset val="204"/>
      </rPr>
      <t xml:space="preserve">
88*1,26</t>
    </r>
  </si>
  <si>
    <r>
      <t>0,44</t>
    </r>
    <r>
      <rPr>
        <i/>
        <sz val="10"/>
        <rFont val="Times New Roman"/>
        <family val="1"/>
        <charset val="204"/>
      </rPr>
      <t xml:space="preserve">
880*0,0005</t>
    </r>
  </si>
  <si>
    <r>
      <t>0,08</t>
    </r>
    <r>
      <rPr>
        <i/>
        <sz val="10"/>
        <rFont val="Times New Roman"/>
        <family val="1"/>
        <charset val="204"/>
      </rPr>
      <t xml:space="preserve">
(185*0,3*0,15) / 100</t>
    </r>
  </si>
  <si>
    <r>
      <t>10,49</t>
    </r>
    <r>
      <rPr>
        <i/>
        <sz val="10"/>
        <rFont val="Times New Roman"/>
        <family val="1"/>
        <charset val="204"/>
      </rPr>
      <t xml:space="preserve">
8,325*1,26</t>
    </r>
  </si>
  <si>
    <r>
      <t>9,71</t>
    </r>
    <r>
      <rPr>
        <i/>
        <sz val="10"/>
        <rFont val="Times New Roman"/>
        <family val="1"/>
        <charset val="204"/>
      </rPr>
      <t xml:space="preserve">
0,0525*185</t>
    </r>
  </si>
  <si>
    <r>
      <t>0,28</t>
    </r>
    <r>
      <rPr>
        <i/>
        <sz val="10"/>
        <rFont val="Times New Roman"/>
        <family val="1"/>
        <charset val="204"/>
      </rPr>
      <t xml:space="preserve">
(185*0,15*1) / 100</t>
    </r>
  </si>
  <si>
    <r>
      <t>0,19</t>
    </r>
    <r>
      <rPr>
        <i/>
        <sz val="10"/>
        <rFont val="Times New Roman"/>
        <family val="1"/>
        <charset val="204"/>
      </rPr>
      <t xml:space="preserve">
185 / 1000</t>
    </r>
  </si>
  <si>
    <r>
      <t>28</t>
    </r>
    <r>
      <rPr>
        <i/>
        <sz val="10"/>
        <rFont val="Times New Roman"/>
        <family val="1"/>
        <charset val="204"/>
      </rPr>
      <t xml:space="preserve">
185*0,15*1</t>
    </r>
  </si>
  <si>
    <r>
      <t>0,0002</t>
    </r>
    <r>
      <rPr>
        <i/>
        <sz val="10"/>
        <rFont val="Times New Roman"/>
        <family val="1"/>
        <charset val="204"/>
      </rPr>
      <t xml:space="preserve">
( (0,617*0,3*3)/1000*3) / 10</t>
    </r>
  </si>
  <si>
    <r>
      <t>8,63</t>
    </r>
    <r>
      <rPr>
        <i/>
        <sz val="10"/>
        <rFont val="Times New Roman"/>
        <family val="1"/>
        <charset val="204"/>
      </rPr>
      <t xml:space="preserve">
3,14*(0,4*0,4)/4*11,45*6</t>
    </r>
  </si>
  <si>
    <r>
      <t>0,06</t>
    </r>
    <r>
      <rPr>
        <i/>
        <sz val="10"/>
        <rFont val="Times New Roman"/>
        <family val="1"/>
        <charset val="204"/>
      </rPr>
      <t xml:space="preserve">
6 / 100</t>
    </r>
  </si>
  <si>
    <r>
      <t>0,78</t>
    </r>
    <r>
      <rPr>
        <i/>
        <sz val="10"/>
        <rFont val="Times New Roman"/>
        <family val="1"/>
        <charset val="204"/>
      </rPr>
      <t xml:space="preserve">
1,3*0,6</t>
    </r>
  </si>
  <si>
    <r>
      <t>5,18</t>
    </r>
    <r>
      <rPr>
        <i/>
        <sz val="10"/>
        <rFont val="Times New Roman"/>
        <family val="1"/>
        <charset val="204"/>
      </rPr>
      <t xml:space="preserve">
8,63*0,6</t>
    </r>
  </si>
  <si>
    <r>
      <t>5,96</t>
    </r>
    <r>
      <rPr>
        <i/>
        <sz val="10"/>
        <rFont val="Times New Roman"/>
        <family val="1"/>
        <charset val="204"/>
      </rPr>
      <t xml:space="preserve">
0,78+5,18</t>
    </r>
  </si>
  <si>
    <r>
      <t>1,9</t>
    </r>
    <r>
      <rPr>
        <i/>
        <sz val="10"/>
        <rFont val="Times New Roman"/>
        <family val="1"/>
        <charset val="204"/>
      </rPr>
      <t xml:space="preserve">
190 / 100</t>
    </r>
  </si>
  <si>
    <r>
      <t>0,3</t>
    </r>
    <r>
      <rPr>
        <i/>
        <sz val="10"/>
        <rFont val="Times New Roman"/>
        <family val="1"/>
        <charset val="204"/>
      </rPr>
      <t xml:space="preserve">
300 / 1000</t>
    </r>
  </si>
  <si>
    <r>
      <t>23,76</t>
    </r>
    <r>
      <rPr>
        <i/>
        <sz val="10"/>
        <rFont val="Times New Roman"/>
        <family val="1"/>
        <charset val="204"/>
      </rPr>
      <t xml:space="preserve">
(300*0,04*1,98)</t>
    </r>
  </si>
  <si>
    <r>
      <t>37,74</t>
    </r>
    <r>
      <rPr>
        <i/>
        <sz val="10"/>
        <rFont val="Times New Roman"/>
        <family val="1"/>
        <charset val="204"/>
      </rPr>
      <t xml:space="preserve">
(190*0,014*2,4+190*0,04)+(300*0,04*1,98)</t>
    </r>
  </si>
  <si>
    <r>
      <t>0,02</t>
    </r>
    <r>
      <rPr>
        <i/>
        <sz val="10"/>
        <rFont val="Times New Roman"/>
        <family val="1"/>
        <charset val="204"/>
      </rPr>
      <t xml:space="preserve">
(120*0,2*0,97) / 1000</t>
    </r>
  </si>
  <si>
    <r>
      <t>0,01</t>
    </r>
    <r>
      <rPr>
        <i/>
        <sz val="10"/>
        <rFont val="Times New Roman"/>
        <family val="1"/>
        <charset val="204"/>
      </rPr>
      <t xml:space="preserve">
(120*0,2*0,03) / 100</t>
    </r>
  </si>
  <si>
    <r>
      <t>34,1</t>
    </r>
    <r>
      <rPr>
        <i/>
        <sz val="10"/>
        <rFont val="Times New Roman"/>
        <family val="1"/>
        <charset val="204"/>
      </rPr>
      <t xml:space="preserve">
120*0,2*1,4</t>
    </r>
  </si>
  <si>
    <r>
      <t>0,19</t>
    </r>
    <r>
      <rPr>
        <i/>
        <sz val="10"/>
        <rFont val="Times New Roman"/>
        <family val="1"/>
        <charset val="204"/>
      </rPr>
      <t xml:space="preserve">
(120*0,16) / 100</t>
    </r>
  </si>
  <si>
    <r>
      <t>24,19</t>
    </r>
    <r>
      <rPr>
        <i/>
        <sz val="10"/>
        <rFont val="Times New Roman"/>
        <family val="1"/>
        <charset val="204"/>
      </rPr>
      <t xml:space="preserve">
19,2*1,26</t>
    </r>
  </si>
  <si>
    <r>
      <t>4,2</t>
    </r>
    <r>
      <rPr>
        <i/>
        <sz val="10"/>
        <rFont val="Times New Roman"/>
        <family val="1"/>
        <charset val="204"/>
      </rPr>
      <t xml:space="preserve">
420 / 100</t>
    </r>
  </si>
  <si>
    <r>
      <t>52,92</t>
    </r>
    <r>
      <rPr>
        <i/>
        <sz val="10"/>
        <rFont val="Times New Roman"/>
        <family val="1"/>
        <charset val="204"/>
      </rPr>
      <t xml:space="preserve">
420*0,1*1,26</t>
    </r>
  </si>
  <si>
    <r>
      <t>0,07</t>
    </r>
    <r>
      <rPr>
        <i/>
        <sz val="10"/>
        <rFont val="Times New Roman"/>
        <family val="1"/>
        <charset val="204"/>
      </rPr>
      <t xml:space="preserve">
(350*0,2*0,1) / 100</t>
    </r>
  </si>
  <si>
    <r>
      <t>8,82</t>
    </r>
    <r>
      <rPr>
        <i/>
        <sz val="10"/>
        <rFont val="Times New Roman"/>
        <family val="1"/>
        <charset val="204"/>
      </rPr>
      <t xml:space="preserve">
7*1,26</t>
    </r>
  </si>
  <si>
    <r>
      <t>3,5</t>
    </r>
    <r>
      <rPr>
        <i/>
        <sz val="10"/>
        <rFont val="Times New Roman"/>
        <family val="1"/>
        <charset val="204"/>
      </rPr>
      <t xml:space="preserve">
350 / 100</t>
    </r>
  </si>
  <si>
    <r>
      <t>7,35</t>
    </r>
    <r>
      <rPr>
        <i/>
        <sz val="10"/>
        <rFont val="Times New Roman"/>
        <family val="1"/>
        <charset val="204"/>
      </rPr>
      <t xml:space="preserve">
0,021*350</t>
    </r>
  </si>
  <si>
    <r>
      <t>0,525</t>
    </r>
    <r>
      <rPr>
        <i/>
        <sz val="10"/>
        <rFont val="Times New Roman"/>
        <family val="1"/>
        <charset val="204"/>
      </rPr>
      <t xml:space="preserve">
(350*0,15*1) / 100</t>
    </r>
  </si>
  <si>
    <r>
      <t>0,35</t>
    </r>
    <r>
      <rPr>
        <i/>
        <sz val="10"/>
        <rFont val="Times New Roman"/>
        <family val="1"/>
        <charset val="204"/>
      </rPr>
      <t xml:space="preserve">
350 / 1000</t>
    </r>
  </si>
  <si>
    <r>
      <t>52,5</t>
    </r>
    <r>
      <rPr>
        <i/>
        <sz val="10"/>
        <rFont val="Times New Roman"/>
        <family val="1"/>
        <charset val="204"/>
      </rPr>
      <t xml:space="preserve">
350*0,15</t>
    </r>
  </si>
  <si>
    <r>
      <t>1,7</t>
    </r>
    <r>
      <rPr>
        <i/>
        <sz val="10"/>
        <rFont val="Times New Roman"/>
        <family val="1"/>
        <charset val="204"/>
      </rPr>
      <t xml:space="preserve">
170 / 100</t>
    </r>
  </si>
  <si>
    <r>
      <t>0,17</t>
    </r>
    <r>
      <rPr>
        <i/>
        <sz val="10"/>
        <rFont val="Times New Roman"/>
        <family val="1"/>
        <charset val="204"/>
      </rPr>
      <t xml:space="preserve">
170 / 1000</t>
    </r>
  </si>
  <si>
    <r>
      <t>13,46</t>
    </r>
    <r>
      <rPr>
        <i/>
        <sz val="10"/>
        <rFont val="Times New Roman"/>
        <family val="1"/>
        <charset val="204"/>
      </rPr>
      <t xml:space="preserve">
(170*0,04*1,98)</t>
    </r>
  </si>
  <si>
    <r>
      <t>25,98</t>
    </r>
    <r>
      <rPr>
        <i/>
        <sz val="10"/>
        <rFont val="Times New Roman"/>
        <family val="1"/>
        <charset val="204"/>
      </rPr>
      <t xml:space="preserve">
(170*0,014*2,4+170*0,04)+(170*0,04*1,98)</t>
    </r>
  </si>
  <si>
    <r>
      <t>21,42</t>
    </r>
    <r>
      <rPr>
        <i/>
        <sz val="10"/>
        <rFont val="Times New Roman"/>
        <family val="1"/>
        <charset val="204"/>
      </rPr>
      <t xml:space="preserve">
170*0,1*1,26</t>
    </r>
  </si>
  <si>
    <r>
      <t>0,34</t>
    </r>
    <r>
      <rPr>
        <i/>
        <sz val="10"/>
        <rFont val="Times New Roman"/>
        <family val="1"/>
        <charset val="204"/>
      </rPr>
      <t xml:space="preserve">
34 / 100</t>
    </r>
  </si>
  <si>
    <r>
      <t>0,03</t>
    </r>
    <r>
      <rPr>
        <i/>
        <sz val="10"/>
        <rFont val="Times New Roman"/>
        <family val="1"/>
        <charset val="204"/>
      </rPr>
      <t xml:space="preserve">
(170*0,2*0,1) / 100</t>
    </r>
  </si>
  <si>
    <r>
      <t>4,28</t>
    </r>
    <r>
      <rPr>
        <i/>
        <sz val="10"/>
        <rFont val="Times New Roman"/>
        <family val="1"/>
        <charset val="204"/>
      </rPr>
      <t xml:space="preserve">
3,4*1,26</t>
    </r>
  </si>
  <si>
    <r>
      <t>3,57</t>
    </r>
    <r>
      <rPr>
        <i/>
        <sz val="10"/>
        <rFont val="Times New Roman"/>
        <family val="1"/>
        <charset val="204"/>
      </rPr>
      <t xml:space="preserve">
0,021*170</t>
    </r>
  </si>
  <si>
    <r>
      <t>0,255</t>
    </r>
    <r>
      <rPr>
        <i/>
        <sz val="10"/>
        <rFont val="Times New Roman"/>
        <family val="1"/>
        <charset val="204"/>
      </rPr>
      <t xml:space="preserve">
(170*0,15*1) / 100</t>
    </r>
  </si>
  <si>
    <r>
      <t>25,5</t>
    </r>
    <r>
      <rPr>
        <i/>
        <sz val="10"/>
        <rFont val="Times New Roman"/>
        <family val="1"/>
        <charset val="204"/>
      </rPr>
      <t xml:space="preserve">
170*0,15</t>
    </r>
  </si>
  <si>
    <t xml:space="preserve"> 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</si>
</sst>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top"/>
    </xf>
    <xf numFmtId="0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1"/>
  <sheetViews>
    <sheetView showGridLines="0" tabSelected="1" topLeftCell="A94" zoomScaleNormal="100" zoomScaleSheetLayoutView="75" workbookViewId="0">
      <selection activeCell="D105" sqref="D105"/>
    </sheetView>
  </sheetViews>
  <sheetFormatPr defaultColWidth="9.140625" defaultRowHeight="12.75"/>
  <cols>
    <col min="1" max="1" width="6.42578125" style="8" customWidth="1"/>
    <col min="2" max="2" width="31.140625" style="9" customWidth="1"/>
    <col min="3" max="3" width="9.85546875" style="10" customWidth="1"/>
    <col min="4" max="4" width="22.7109375" style="39" customWidth="1"/>
    <col min="5" max="5" width="27.710937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.75">
      <c r="A1" s="1" t="s">
        <v>4</v>
      </c>
      <c r="B1" s="2"/>
      <c r="C1" s="3"/>
      <c r="D1" s="4"/>
      <c r="G1" s="7"/>
      <c r="H1" s="7"/>
    </row>
    <row r="2" spans="1:8">
      <c r="A2" s="16" t="s">
        <v>132</v>
      </c>
      <c r="D2" s="4"/>
      <c r="G2" s="11"/>
      <c r="H2" s="7"/>
    </row>
    <row r="3" spans="1:8" ht="15">
      <c r="A3" s="12"/>
      <c r="B3" s="13"/>
      <c r="C3" s="14"/>
      <c r="D3" s="15"/>
      <c r="G3" s="7"/>
      <c r="H3" s="7"/>
    </row>
    <row r="4" spans="1:8" ht="15.75">
      <c r="A4" s="16" t="s">
        <v>7</v>
      </c>
      <c r="B4" s="9" t="s">
        <v>133</v>
      </c>
      <c r="C4" s="17"/>
      <c r="D4" s="18"/>
      <c r="G4" s="7"/>
      <c r="H4" s="7"/>
    </row>
    <row r="5" spans="1:8">
      <c r="A5" s="19"/>
      <c r="D5" s="15"/>
      <c r="G5" s="7"/>
      <c r="H5" s="7"/>
    </row>
    <row r="6" spans="1:8" ht="14.25">
      <c r="A6" s="20"/>
      <c r="C6" s="21" t="s">
        <v>5</v>
      </c>
      <c r="D6" s="22"/>
      <c r="E6" s="23"/>
      <c r="F6" s="7"/>
      <c r="G6" s="7"/>
      <c r="H6" s="7"/>
    </row>
    <row r="7" spans="1:8" ht="13.9" customHeight="1">
      <c r="A7" s="40" t="s">
        <v>129</v>
      </c>
      <c r="B7" s="40"/>
      <c r="C7" s="40"/>
      <c r="D7" s="40"/>
      <c r="E7" s="40"/>
      <c r="F7" s="7"/>
      <c r="G7" s="7"/>
      <c r="H7" s="7"/>
    </row>
    <row r="8" spans="1:8" ht="23.25" customHeight="1">
      <c r="A8" s="40"/>
      <c r="B8" s="40"/>
      <c r="C8" s="40"/>
      <c r="D8" s="40"/>
      <c r="E8" s="40"/>
      <c r="F8" s="7"/>
      <c r="G8" s="7"/>
      <c r="H8" s="7"/>
    </row>
    <row r="9" spans="1:8">
      <c r="A9" s="20"/>
      <c r="B9" s="24"/>
      <c r="C9" s="25"/>
      <c r="D9" s="22"/>
      <c r="E9" s="23"/>
      <c r="F9" s="7"/>
      <c r="G9" s="7"/>
      <c r="H9" s="7"/>
    </row>
    <row r="10" spans="1:8" ht="24.75" customHeight="1">
      <c r="A10" s="26" t="s">
        <v>0</v>
      </c>
      <c r="B10" s="27" t="s">
        <v>1</v>
      </c>
      <c r="C10" s="28" t="s">
        <v>2</v>
      </c>
      <c r="D10" s="29" t="s">
        <v>3</v>
      </c>
      <c r="E10" s="29" t="s">
        <v>6</v>
      </c>
    </row>
    <row r="11" spans="1:8">
      <c r="A11" s="30">
        <v>1</v>
      </c>
      <c r="B11" s="31">
        <v>2</v>
      </c>
      <c r="C11" s="31">
        <v>3</v>
      </c>
      <c r="D11" s="31">
        <v>4</v>
      </c>
      <c r="E11" s="32">
        <v>6</v>
      </c>
    </row>
    <row r="12" spans="1:8" ht="20.65" customHeight="1">
      <c r="A12" s="41" t="s">
        <v>8</v>
      </c>
      <c r="B12" s="42"/>
      <c r="C12" s="42"/>
      <c r="D12" s="42"/>
      <c r="E12" s="42"/>
    </row>
    <row r="13" spans="1:8" ht="25.5">
      <c r="A13" s="33" t="s">
        <v>9</v>
      </c>
      <c r="B13" s="34" t="s">
        <v>10</v>
      </c>
      <c r="C13" s="35" t="s">
        <v>11</v>
      </c>
      <c r="D13" s="36" t="s">
        <v>196</v>
      </c>
      <c r="E13" s="37"/>
    </row>
    <row r="14" spans="1:8" ht="66.599999999999994" customHeight="1">
      <c r="A14" s="33" t="s">
        <v>12</v>
      </c>
      <c r="B14" s="34" t="s">
        <v>134</v>
      </c>
      <c r="C14" s="35" t="s">
        <v>13</v>
      </c>
      <c r="D14" s="36" t="s">
        <v>197</v>
      </c>
      <c r="E14" s="37" t="s">
        <v>135</v>
      </c>
    </row>
    <row r="15" spans="1:8" ht="63.75">
      <c r="A15" s="33" t="s">
        <v>14</v>
      </c>
      <c r="B15" s="34" t="s">
        <v>15</v>
      </c>
      <c r="C15" s="35" t="s">
        <v>16</v>
      </c>
      <c r="D15" s="36" t="s">
        <v>198</v>
      </c>
      <c r="E15" s="37"/>
    </row>
    <row r="16" spans="1:8">
      <c r="A16" s="33" t="s">
        <v>17</v>
      </c>
      <c r="B16" s="34" t="s">
        <v>88</v>
      </c>
      <c r="C16" s="35" t="s">
        <v>13</v>
      </c>
      <c r="D16" s="38">
        <v>120</v>
      </c>
      <c r="E16" s="37" t="s">
        <v>136</v>
      </c>
    </row>
    <row r="17" spans="1:5" ht="63.75">
      <c r="A17" s="33" t="s">
        <v>18</v>
      </c>
      <c r="B17" s="34" t="s">
        <v>19</v>
      </c>
      <c r="C17" s="35" t="s">
        <v>20</v>
      </c>
      <c r="D17" s="38">
        <v>32.707999999999998</v>
      </c>
      <c r="E17" s="37"/>
    </row>
    <row r="18" spans="1:5" ht="51">
      <c r="A18" s="33" t="s">
        <v>21</v>
      </c>
      <c r="B18" s="34" t="s">
        <v>22</v>
      </c>
      <c r="C18" s="35" t="s">
        <v>20</v>
      </c>
      <c r="D18" s="36" t="s">
        <v>199</v>
      </c>
      <c r="E18" s="37"/>
    </row>
    <row r="19" spans="1:5" ht="63.75">
      <c r="A19" s="33" t="s">
        <v>23</v>
      </c>
      <c r="B19" s="34" t="s">
        <v>137</v>
      </c>
      <c r="C19" s="35" t="s">
        <v>24</v>
      </c>
      <c r="D19" s="36" t="s">
        <v>200</v>
      </c>
      <c r="E19" s="37"/>
    </row>
    <row r="20" spans="1:5" ht="51">
      <c r="A20" s="33" t="s">
        <v>25</v>
      </c>
      <c r="B20" s="34" t="s">
        <v>138</v>
      </c>
      <c r="C20" s="35" t="s">
        <v>26</v>
      </c>
      <c r="D20" s="36" t="s">
        <v>201</v>
      </c>
      <c r="E20" s="37" t="s">
        <v>139</v>
      </c>
    </row>
    <row r="21" spans="1:5" ht="51">
      <c r="A21" s="33" t="s">
        <v>27</v>
      </c>
      <c r="B21" s="34" t="s">
        <v>140</v>
      </c>
      <c r="C21" s="35" t="s">
        <v>28</v>
      </c>
      <c r="D21" s="36" t="s">
        <v>202</v>
      </c>
      <c r="E21" s="37" t="s">
        <v>141</v>
      </c>
    </row>
    <row r="22" spans="1:5" ht="63.75">
      <c r="A22" s="33" t="s">
        <v>29</v>
      </c>
      <c r="B22" s="34" t="s">
        <v>30</v>
      </c>
      <c r="C22" s="35" t="s">
        <v>16</v>
      </c>
      <c r="D22" s="36" t="s">
        <v>198</v>
      </c>
      <c r="E22" s="37"/>
    </row>
    <row r="23" spans="1:5" ht="63.75">
      <c r="A23" s="33" t="s">
        <v>31</v>
      </c>
      <c r="B23" s="34" t="s">
        <v>32</v>
      </c>
      <c r="C23" s="35" t="s">
        <v>13</v>
      </c>
      <c r="D23" s="38">
        <v>82.46</v>
      </c>
      <c r="E23" s="37"/>
    </row>
    <row r="24" spans="1:5" ht="63.75">
      <c r="A24" s="33" t="s">
        <v>33</v>
      </c>
      <c r="B24" s="34" t="s">
        <v>34</v>
      </c>
      <c r="C24" s="35" t="s">
        <v>16</v>
      </c>
      <c r="D24" s="36" t="s">
        <v>198</v>
      </c>
      <c r="E24" s="37"/>
    </row>
    <row r="25" spans="1:5" ht="76.5">
      <c r="A25" s="33" t="s">
        <v>35</v>
      </c>
      <c r="B25" s="34" t="s">
        <v>36</v>
      </c>
      <c r="C25" s="35" t="s">
        <v>13</v>
      </c>
      <c r="D25" s="38">
        <v>85.01</v>
      </c>
      <c r="E25" s="37"/>
    </row>
    <row r="26" spans="1:5" ht="19.899999999999999" customHeight="1">
      <c r="A26" s="43" t="s">
        <v>37</v>
      </c>
      <c r="B26" s="42"/>
      <c r="C26" s="42"/>
      <c r="D26" s="42"/>
      <c r="E26" s="42"/>
    </row>
    <row r="27" spans="1:5" ht="63.75">
      <c r="A27" s="33" t="s">
        <v>38</v>
      </c>
      <c r="B27" s="34" t="s">
        <v>142</v>
      </c>
      <c r="C27" s="35" t="s">
        <v>24</v>
      </c>
      <c r="D27" s="36" t="s">
        <v>203</v>
      </c>
      <c r="E27" s="37"/>
    </row>
    <row r="28" spans="1:5" ht="51">
      <c r="A28" s="33" t="s">
        <v>39</v>
      </c>
      <c r="B28" s="34" t="s">
        <v>143</v>
      </c>
      <c r="C28" s="35" t="s">
        <v>26</v>
      </c>
      <c r="D28" s="36" t="s">
        <v>204</v>
      </c>
      <c r="E28" s="37" t="s">
        <v>144</v>
      </c>
    </row>
    <row r="29" spans="1:5" ht="38.25">
      <c r="A29" s="33" t="s">
        <v>40</v>
      </c>
      <c r="B29" s="34" t="s">
        <v>145</v>
      </c>
      <c r="C29" s="35" t="s">
        <v>41</v>
      </c>
      <c r="D29" s="36" t="s">
        <v>196</v>
      </c>
      <c r="E29" s="37"/>
    </row>
    <row r="30" spans="1:5" ht="25.5">
      <c r="A30" s="33" t="s">
        <v>192</v>
      </c>
      <c r="B30" s="34" t="s">
        <v>146</v>
      </c>
      <c r="C30" s="35" t="s">
        <v>26</v>
      </c>
      <c r="D30" s="36" t="s">
        <v>205</v>
      </c>
      <c r="E30" s="37" t="s">
        <v>147</v>
      </c>
    </row>
    <row r="31" spans="1:5" ht="38.25">
      <c r="A31" s="33" t="s">
        <v>42</v>
      </c>
      <c r="B31" s="34" t="s">
        <v>148</v>
      </c>
      <c r="C31" s="35" t="s">
        <v>50</v>
      </c>
      <c r="D31" s="36" t="s">
        <v>206</v>
      </c>
      <c r="E31" s="37" t="s">
        <v>149</v>
      </c>
    </row>
    <row r="32" spans="1:5" ht="51">
      <c r="A32" s="33" t="s">
        <v>43</v>
      </c>
      <c r="B32" s="34" t="s">
        <v>52</v>
      </c>
      <c r="C32" s="35" t="s">
        <v>53</v>
      </c>
      <c r="D32" s="36" t="s">
        <v>207</v>
      </c>
      <c r="E32" s="37"/>
    </row>
    <row r="33" spans="1:5" ht="25.5">
      <c r="A33" s="33" t="s">
        <v>44</v>
      </c>
      <c r="B33" s="34" t="s">
        <v>55</v>
      </c>
      <c r="C33" s="35" t="s">
        <v>26</v>
      </c>
      <c r="D33" s="36" t="s">
        <v>208</v>
      </c>
      <c r="E33" s="37"/>
    </row>
    <row r="34" spans="1:5" ht="38.25">
      <c r="A34" s="33" t="s">
        <v>45</v>
      </c>
      <c r="B34" s="34" t="s">
        <v>57</v>
      </c>
      <c r="C34" s="35" t="s">
        <v>58</v>
      </c>
      <c r="D34" s="38">
        <v>1</v>
      </c>
      <c r="E34" s="37"/>
    </row>
    <row r="35" spans="1:5">
      <c r="A35" s="33" t="s">
        <v>46</v>
      </c>
      <c r="B35" s="34" t="s">
        <v>150</v>
      </c>
      <c r="C35" s="35" t="s">
        <v>60</v>
      </c>
      <c r="D35" s="38">
        <v>1</v>
      </c>
      <c r="E35" s="37" t="s">
        <v>151</v>
      </c>
    </row>
    <row r="36" spans="1:5" ht="19.899999999999999" customHeight="1">
      <c r="A36" s="43" t="s">
        <v>61</v>
      </c>
      <c r="B36" s="42"/>
      <c r="C36" s="42"/>
      <c r="D36" s="42"/>
      <c r="E36" s="42"/>
    </row>
    <row r="37" spans="1:5" ht="51">
      <c r="A37" s="33" t="s">
        <v>47</v>
      </c>
      <c r="B37" s="34" t="s">
        <v>156</v>
      </c>
      <c r="C37" s="35" t="s">
        <v>63</v>
      </c>
      <c r="D37" s="36" t="s">
        <v>209</v>
      </c>
      <c r="E37" s="37" t="s">
        <v>157</v>
      </c>
    </row>
    <row r="38" spans="1:5" ht="25.5">
      <c r="A38" s="33" t="s">
        <v>48</v>
      </c>
      <c r="B38" s="34" t="s">
        <v>65</v>
      </c>
      <c r="C38" s="35" t="s">
        <v>13</v>
      </c>
      <c r="D38" s="38">
        <f>0.00167</f>
        <v>1.67E-3</v>
      </c>
      <c r="E38" s="37"/>
    </row>
    <row r="39" spans="1:5" ht="51">
      <c r="A39" s="33" t="s">
        <v>51</v>
      </c>
      <c r="B39" s="34" t="s">
        <v>152</v>
      </c>
      <c r="C39" s="35" t="s">
        <v>67</v>
      </c>
      <c r="D39" s="38">
        <v>3</v>
      </c>
      <c r="E39" s="37" t="s">
        <v>153</v>
      </c>
    </row>
    <row r="40" spans="1:5" ht="63.75">
      <c r="A40" s="33" t="s">
        <v>54</v>
      </c>
      <c r="B40" s="34" t="s">
        <v>154</v>
      </c>
      <c r="C40" s="35" t="s">
        <v>67</v>
      </c>
      <c r="D40" s="38">
        <v>3</v>
      </c>
      <c r="E40" s="37" t="s">
        <v>155</v>
      </c>
    </row>
    <row r="41" spans="1:5" ht="19.899999999999999" customHeight="1">
      <c r="A41" s="43" t="s">
        <v>69</v>
      </c>
      <c r="B41" s="42"/>
      <c r="C41" s="42"/>
      <c r="D41" s="42"/>
      <c r="E41" s="42"/>
    </row>
    <row r="42" spans="1:5" ht="51">
      <c r="A42" s="33" t="s">
        <v>56</v>
      </c>
      <c r="B42" s="34" t="s">
        <v>71</v>
      </c>
      <c r="C42" s="35" t="s">
        <v>72</v>
      </c>
      <c r="D42" s="36" t="s">
        <v>210</v>
      </c>
      <c r="E42" s="37" t="s">
        <v>158</v>
      </c>
    </row>
    <row r="43" spans="1:5" ht="76.5">
      <c r="A43" s="33" t="s">
        <v>59</v>
      </c>
      <c r="B43" s="34" t="s">
        <v>74</v>
      </c>
      <c r="C43" s="35" t="s">
        <v>75</v>
      </c>
      <c r="D43" s="36" t="s">
        <v>211</v>
      </c>
      <c r="E43" s="37"/>
    </row>
    <row r="44" spans="1:5" ht="51">
      <c r="A44" s="33" t="s">
        <v>62</v>
      </c>
      <c r="B44" s="34" t="s">
        <v>160</v>
      </c>
      <c r="C44" s="35" t="s">
        <v>77</v>
      </c>
      <c r="D44" s="36" t="s">
        <v>211</v>
      </c>
      <c r="E44" s="37" t="s">
        <v>159</v>
      </c>
    </row>
    <row r="45" spans="1:5" ht="25.5">
      <c r="A45" s="33" t="s">
        <v>64</v>
      </c>
      <c r="B45" s="34" t="s">
        <v>161</v>
      </c>
      <c r="C45" s="35" t="s">
        <v>26</v>
      </c>
      <c r="D45" s="38">
        <v>1.3</v>
      </c>
      <c r="E45" s="37"/>
    </row>
    <row r="46" spans="1:5" ht="63.75">
      <c r="A46" s="33" t="s">
        <v>66</v>
      </c>
      <c r="B46" s="34" t="s">
        <v>162</v>
      </c>
      <c r="C46" s="35" t="s">
        <v>20</v>
      </c>
      <c r="D46" s="36" t="s">
        <v>212</v>
      </c>
      <c r="E46" s="37" t="s">
        <v>163</v>
      </c>
    </row>
    <row r="47" spans="1:5" ht="38.25">
      <c r="A47" s="33" t="s">
        <v>68</v>
      </c>
      <c r="B47" s="34" t="s">
        <v>164</v>
      </c>
      <c r="C47" s="35" t="s">
        <v>20</v>
      </c>
      <c r="D47" s="36" t="s">
        <v>213</v>
      </c>
      <c r="E47" s="37" t="s">
        <v>165</v>
      </c>
    </row>
    <row r="48" spans="1:5" ht="51">
      <c r="A48" s="33" t="s">
        <v>70</v>
      </c>
      <c r="B48" s="34" t="s">
        <v>22</v>
      </c>
      <c r="C48" s="35" t="s">
        <v>20</v>
      </c>
      <c r="D48" s="36" t="s">
        <v>214</v>
      </c>
      <c r="E48" s="37"/>
    </row>
    <row r="49" spans="1:5" ht="20.65" customHeight="1">
      <c r="A49" s="41" t="s">
        <v>82</v>
      </c>
      <c r="B49" s="42"/>
      <c r="C49" s="42"/>
      <c r="D49" s="42"/>
      <c r="E49" s="42"/>
    </row>
    <row r="50" spans="1:5" ht="63.75">
      <c r="A50" s="33" t="s">
        <v>73</v>
      </c>
      <c r="B50" s="34" t="s">
        <v>166</v>
      </c>
      <c r="C50" s="35" t="s">
        <v>11</v>
      </c>
      <c r="D50" s="36" t="s">
        <v>215</v>
      </c>
      <c r="E50" s="37" t="s">
        <v>167</v>
      </c>
    </row>
    <row r="51" spans="1:5" ht="51">
      <c r="A51" s="33" t="s">
        <v>76</v>
      </c>
      <c r="B51" s="34" t="s">
        <v>85</v>
      </c>
      <c r="C51" s="35" t="s">
        <v>86</v>
      </c>
      <c r="D51" s="36" t="s">
        <v>216</v>
      </c>
      <c r="E51" s="37"/>
    </row>
    <row r="52" spans="1:5" ht="25.5">
      <c r="A52" s="33" t="s">
        <v>78</v>
      </c>
      <c r="B52" s="34" t="s">
        <v>88</v>
      </c>
      <c r="C52" s="35" t="s">
        <v>13</v>
      </c>
      <c r="D52" s="36" t="s">
        <v>217</v>
      </c>
      <c r="E52" s="37"/>
    </row>
    <row r="53" spans="1:5" ht="63.75">
      <c r="A53" s="33" t="s">
        <v>79</v>
      </c>
      <c r="B53" s="34" t="s">
        <v>162</v>
      </c>
      <c r="C53" s="35" t="s">
        <v>20</v>
      </c>
      <c r="D53" s="36" t="s">
        <v>218</v>
      </c>
      <c r="E53" s="37"/>
    </row>
    <row r="54" spans="1:5" ht="51">
      <c r="A54" s="33" t="s">
        <v>80</v>
      </c>
      <c r="B54" s="34" t="s">
        <v>22</v>
      </c>
      <c r="C54" s="35" t="s">
        <v>20</v>
      </c>
      <c r="D54" s="38">
        <v>37.744</v>
      </c>
      <c r="E54" s="37"/>
    </row>
    <row r="55" spans="1:5" ht="51">
      <c r="A55" s="33" t="s">
        <v>81</v>
      </c>
      <c r="B55" s="34" t="s">
        <v>92</v>
      </c>
      <c r="C55" s="35" t="s">
        <v>93</v>
      </c>
      <c r="D55" s="36" t="s">
        <v>219</v>
      </c>
      <c r="E55" s="37"/>
    </row>
    <row r="56" spans="1:5" ht="51">
      <c r="A56" s="33" t="s">
        <v>83</v>
      </c>
      <c r="B56" s="34" t="s">
        <v>95</v>
      </c>
      <c r="C56" s="35" t="s">
        <v>50</v>
      </c>
      <c r="D56" s="36" t="s">
        <v>220</v>
      </c>
      <c r="E56" s="37"/>
    </row>
    <row r="57" spans="1:5" ht="51">
      <c r="A57" s="33" t="s">
        <v>84</v>
      </c>
      <c r="B57" s="34" t="s">
        <v>194</v>
      </c>
      <c r="C57" s="35" t="s">
        <v>20</v>
      </c>
      <c r="D57" s="36" t="s">
        <v>221</v>
      </c>
      <c r="E57" s="37" t="s">
        <v>195</v>
      </c>
    </row>
    <row r="58" spans="1:5" ht="63.75">
      <c r="A58" s="33" t="s">
        <v>87</v>
      </c>
      <c r="B58" s="34" t="s">
        <v>168</v>
      </c>
      <c r="C58" s="35" t="s">
        <v>24</v>
      </c>
      <c r="D58" s="36" t="s">
        <v>222</v>
      </c>
      <c r="E58" s="37"/>
    </row>
    <row r="59" spans="1:5" ht="51">
      <c r="A59" s="33" t="s">
        <v>89</v>
      </c>
      <c r="B59" s="34" t="s">
        <v>169</v>
      </c>
      <c r="C59" s="35" t="s">
        <v>26</v>
      </c>
      <c r="D59" s="36" t="s">
        <v>223</v>
      </c>
      <c r="E59" s="37" t="s">
        <v>139</v>
      </c>
    </row>
    <row r="60" spans="1:5" ht="38.25">
      <c r="A60" s="33" t="s">
        <v>90</v>
      </c>
      <c r="B60" s="34" t="s">
        <v>170</v>
      </c>
      <c r="C60" s="35" t="s">
        <v>100</v>
      </c>
      <c r="D60" s="36" t="s">
        <v>224</v>
      </c>
      <c r="E60" s="37" t="s">
        <v>171</v>
      </c>
    </row>
    <row r="61" spans="1:5" ht="51">
      <c r="A61" s="33" t="s">
        <v>91</v>
      </c>
      <c r="B61" s="34" t="s">
        <v>172</v>
      </c>
      <c r="C61" s="35" t="s">
        <v>26</v>
      </c>
      <c r="D61" s="36" t="s">
        <v>225</v>
      </c>
      <c r="E61" s="37" t="s">
        <v>144</v>
      </c>
    </row>
    <row r="62" spans="1:5" ht="63.75">
      <c r="A62" s="33" t="s">
        <v>94</v>
      </c>
      <c r="B62" s="34" t="s">
        <v>173</v>
      </c>
      <c r="C62" s="35" t="s">
        <v>105</v>
      </c>
      <c r="D62" s="36" t="s">
        <v>224</v>
      </c>
      <c r="E62" s="37"/>
    </row>
    <row r="63" spans="1:5" ht="76.5">
      <c r="A63" s="33" t="s">
        <v>96</v>
      </c>
      <c r="B63" s="34" t="s">
        <v>174</v>
      </c>
      <c r="C63" s="35" t="s">
        <v>13</v>
      </c>
      <c r="D63" s="38">
        <v>40.15</v>
      </c>
      <c r="E63" s="37" t="s">
        <v>175</v>
      </c>
    </row>
    <row r="64" spans="1:5" ht="19.899999999999999" customHeight="1">
      <c r="A64" s="43" t="s">
        <v>109</v>
      </c>
      <c r="B64" s="42"/>
      <c r="C64" s="42"/>
      <c r="D64" s="42"/>
      <c r="E64" s="42"/>
    </row>
    <row r="65" spans="1:5" ht="63.75">
      <c r="A65" s="33" t="s">
        <v>97</v>
      </c>
      <c r="B65" s="34" t="s">
        <v>176</v>
      </c>
      <c r="C65" s="35" t="s">
        <v>24</v>
      </c>
      <c r="D65" s="36" t="s">
        <v>226</v>
      </c>
      <c r="E65" s="37"/>
    </row>
    <row r="66" spans="1:5" ht="51">
      <c r="A66" s="33" t="s">
        <v>98</v>
      </c>
      <c r="B66" s="34" t="s">
        <v>177</v>
      </c>
      <c r="C66" s="35" t="s">
        <v>26</v>
      </c>
      <c r="D66" s="36" t="s">
        <v>227</v>
      </c>
      <c r="E66" s="37" t="s">
        <v>139</v>
      </c>
    </row>
    <row r="67" spans="1:5" ht="38.25">
      <c r="A67" s="33" t="s">
        <v>99</v>
      </c>
      <c r="B67" s="34" t="s">
        <v>178</v>
      </c>
      <c r="C67" s="35" t="s">
        <v>41</v>
      </c>
      <c r="D67" s="36" t="s">
        <v>228</v>
      </c>
      <c r="E67" s="37"/>
    </row>
    <row r="68" spans="1:5" ht="25.5">
      <c r="A68" s="33" t="s">
        <v>101</v>
      </c>
      <c r="B68" s="34" t="s">
        <v>180</v>
      </c>
      <c r="C68" s="35" t="s">
        <v>26</v>
      </c>
      <c r="D68" s="36" t="s">
        <v>229</v>
      </c>
      <c r="E68" s="37" t="s">
        <v>179</v>
      </c>
    </row>
    <row r="69" spans="1:5" ht="38.25">
      <c r="A69" s="33" t="s">
        <v>102</v>
      </c>
      <c r="B69" s="34" t="s">
        <v>181</v>
      </c>
      <c r="C69" s="35" t="s">
        <v>50</v>
      </c>
      <c r="D69" s="36" t="s">
        <v>230</v>
      </c>
      <c r="E69" s="37" t="s">
        <v>182</v>
      </c>
    </row>
    <row r="70" spans="1:5" ht="51">
      <c r="A70" s="33" t="s">
        <v>103</v>
      </c>
      <c r="B70" s="34" t="s">
        <v>52</v>
      </c>
      <c r="C70" s="35" t="s">
        <v>53</v>
      </c>
      <c r="D70" s="36" t="s">
        <v>231</v>
      </c>
      <c r="E70" s="37"/>
    </row>
    <row r="71" spans="1:5" ht="25.5">
      <c r="A71" s="33" t="s">
        <v>104</v>
      </c>
      <c r="B71" s="34" t="s">
        <v>55</v>
      </c>
      <c r="C71" s="35" t="s">
        <v>26</v>
      </c>
      <c r="D71" s="36" t="s">
        <v>232</v>
      </c>
      <c r="E71" s="37"/>
    </row>
    <row r="72" spans="1:5" ht="38.25">
      <c r="A72" s="33" t="s">
        <v>106</v>
      </c>
      <c r="B72" s="34" t="s">
        <v>57</v>
      </c>
      <c r="C72" s="35" t="s">
        <v>58</v>
      </c>
      <c r="D72" s="38">
        <v>4</v>
      </c>
      <c r="E72" s="37"/>
    </row>
    <row r="73" spans="1:5" ht="25.5">
      <c r="A73" s="33" t="s">
        <v>107</v>
      </c>
      <c r="B73" s="34" t="s">
        <v>183</v>
      </c>
      <c r="C73" s="35" t="s">
        <v>60</v>
      </c>
      <c r="D73" s="38">
        <v>4</v>
      </c>
      <c r="E73" s="37"/>
    </row>
    <row r="74" spans="1:5" ht="20.65" customHeight="1">
      <c r="A74" s="41" t="s">
        <v>124</v>
      </c>
      <c r="B74" s="42"/>
      <c r="C74" s="42"/>
      <c r="D74" s="42"/>
      <c r="E74" s="42"/>
    </row>
    <row r="75" spans="1:5" ht="25.5">
      <c r="A75" s="33" t="s">
        <v>108</v>
      </c>
      <c r="B75" s="34" t="s">
        <v>184</v>
      </c>
      <c r="C75" s="35" t="s">
        <v>11</v>
      </c>
      <c r="D75" s="36" t="s">
        <v>233</v>
      </c>
      <c r="E75" s="37" t="s">
        <v>185</v>
      </c>
    </row>
    <row r="76" spans="1:5" ht="51">
      <c r="A76" s="33" t="s">
        <v>110</v>
      </c>
      <c r="B76" s="34" t="s">
        <v>85</v>
      </c>
      <c r="C76" s="35" t="s">
        <v>86</v>
      </c>
      <c r="D76" s="36" t="s">
        <v>234</v>
      </c>
      <c r="E76" s="37"/>
    </row>
    <row r="77" spans="1:5" ht="25.5">
      <c r="A77" s="33" t="s">
        <v>111</v>
      </c>
      <c r="B77" s="34" t="s">
        <v>88</v>
      </c>
      <c r="C77" s="35" t="s">
        <v>13</v>
      </c>
      <c r="D77" s="36" t="s">
        <v>235</v>
      </c>
      <c r="E77" s="37"/>
    </row>
    <row r="78" spans="1:5" ht="63.75">
      <c r="A78" s="33" t="s">
        <v>112</v>
      </c>
      <c r="B78" s="34" t="s">
        <v>19</v>
      </c>
      <c r="C78" s="35" t="s">
        <v>20</v>
      </c>
      <c r="D78" s="36" t="s">
        <v>236</v>
      </c>
      <c r="E78" s="37"/>
    </row>
    <row r="79" spans="1:5" ht="51">
      <c r="A79" s="33" t="s">
        <v>113</v>
      </c>
      <c r="B79" s="34" t="s">
        <v>22</v>
      </c>
      <c r="C79" s="35" t="s">
        <v>20</v>
      </c>
      <c r="D79" s="38">
        <v>25.975999999999999</v>
      </c>
      <c r="E79" s="37"/>
    </row>
    <row r="80" spans="1:5" ht="38.25">
      <c r="A80" s="33" t="s">
        <v>193</v>
      </c>
      <c r="B80" s="34" t="s">
        <v>186</v>
      </c>
      <c r="C80" s="35" t="s">
        <v>100</v>
      </c>
      <c r="D80" s="36" t="s">
        <v>233</v>
      </c>
      <c r="E80" s="37"/>
    </row>
    <row r="81" spans="1:5" ht="51">
      <c r="A81" s="33" t="s">
        <v>114</v>
      </c>
      <c r="B81" s="34" t="s">
        <v>177</v>
      </c>
      <c r="C81" s="35" t="s">
        <v>26</v>
      </c>
      <c r="D81" s="36" t="s">
        <v>237</v>
      </c>
      <c r="E81" s="37" t="s">
        <v>144</v>
      </c>
    </row>
    <row r="82" spans="1:5" ht="63.75">
      <c r="A82" s="33" t="s">
        <v>115</v>
      </c>
      <c r="B82" s="34" t="s">
        <v>173</v>
      </c>
      <c r="C82" s="35" t="s">
        <v>105</v>
      </c>
      <c r="D82" s="36" t="s">
        <v>233</v>
      </c>
      <c r="E82" s="37"/>
    </row>
    <row r="83" spans="1:5" ht="76.5">
      <c r="A83" s="33" t="s">
        <v>116</v>
      </c>
      <c r="B83" s="34" t="s">
        <v>187</v>
      </c>
      <c r="C83" s="35" t="s">
        <v>13</v>
      </c>
      <c r="D83" s="38">
        <v>16.254000000000001</v>
      </c>
      <c r="E83" s="37" t="s">
        <v>188</v>
      </c>
    </row>
    <row r="84" spans="1:5" ht="63.75">
      <c r="A84" s="33" t="s">
        <v>117</v>
      </c>
      <c r="B84" s="34" t="s">
        <v>126</v>
      </c>
      <c r="C84" s="35" t="s">
        <v>127</v>
      </c>
      <c r="D84" s="36" t="s">
        <v>238</v>
      </c>
      <c r="E84" s="37"/>
    </row>
    <row r="85" spans="1:5" ht="19.899999999999999" customHeight="1">
      <c r="A85" s="43" t="s">
        <v>128</v>
      </c>
      <c r="B85" s="42"/>
      <c r="C85" s="42"/>
      <c r="D85" s="42"/>
      <c r="E85" s="42"/>
    </row>
    <row r="86" spans="1:5" ht="63.75">
      <c r="A86" s="33" t="s">
        <v>118</v>
      </c>
      <c r="B86" s="34" t="s">
        <v>189</v>
      </c>
      <c r="C86" s="35" t="s">
        <v>24</v>
      </c>
      <c r="D86" s="36" t="s">
        <v>239</v>
      </c>
      <c r="E86" s="37"/>
    </row>
    <row r="87" spans="1:5" ht="51">
      <c r="A87" s="33" t="s">
        <v>119</v>
      </c>
      <c r="B87" s="34" t="s">
        <v>190</v>
      </c>
      <c r="C87" s="35" t="s">
        <v>26</v>
      </c>
      <c r="D87" s="36" t="s">
        <v>240</v>
      </c>
      <c r="E87" s="37" t="s">
        <v>139</v>
      </c>
    </row>
    <row r="88" spans="1:5" ht="38.25">
      <c r="A88" s="33" t="s">
        <v>120</v>
      </c>
      <c r="B88" s="34" t="s">
        <v>191</v>
      </c>
      <c r="C88" s="35" t="s">
        <v>41</v>
      </c>
      <c r="D88" s="36" t="s">
        <v>233</v>
      </c>
      <c r="E88" s="37"/>
    </row>
    <row r="89" spans="1:5" ht="25.5">
      <c r="A89" s="33" t="s">
        <v>121</v>
      </c>
      <c r="B89" s="34" t="s">
        <v>180</v>
      </c>
      <c r="C89" s="35" t="s">
        <v>26</v>
      </c>
      <c r="D89" s="36" t="s">
        <v>241</v>
      </c>
      <c r="E89" s="37" t="s">
        <v>179</v>
      </c>
    </row>
    <row r="90" spans="1:5" ht="63.75">
      <c r="A90" s="33" t="s">
        <v>122</v>
      </c>
      <c r="B90" s="34" t="s">
        <v>49</v>
      </c>
      <c r="C90" s="35" t="s">
        <v>50</v>
      </c>
      <c r="D90" s="36" t="s">
        <v>242</v>
      </c>
      <c r="E90" s="37"/>
    </row>
    <row r="91" spans="1:5" ht="51">
      <c r="A91" s="33" t="s">
        <v>123</v>
      </c>
      <c r="B91" s="34" t="s">
        <v>52</v>
      </c>
      <c r="C91" s="35" t="s">
        <v>53</v>
      </c>
      <c r="D91" s="36" t="s">
        <v>234</v>
      </c>
      <c r="E91" s="37"/>
    </row>
    <row r="92" spans="1:5" ht="25.5">
      <c r="A92" s="33" t="s">
        <v>125</v>
      </c>
      <c r="B92" s="34" t="s">
        <v>55</v>
      </c>
      <c r="C92" s="35" t="s">
        <v>26</v>
      </c>
      <c r="D92" s="36" t="s">
        <v>243</v>
      </c>
      <c r="E92" s="37"/>
    </row>
    <row r="97" spans="1:5">
      <c r="A97" s="44" t="s">
        <v>130</v>
      </c>
      <c r="B97" s="45"/>
      <c r="C97" s="45"/>
      <c r="D97" s="45"/>
      <c r="E97" s="45"/>
    </row>
    <row r="98" spans="1:5">
      <c r="A98" s="46" t="s">
        <v>131</v>
      </c>
      <c r="B98" s="45"/>
      <c r="C98" s="45"/>
      <c r="D98" s="45"/>
      <c r="E98" s="45"/>
    </row>
    <row r="100" spans="1:5">
      <c r="A100" s="44" t="s">
        <v>244</v>
      </c>
      <c r="B100" s="45"/>
      <c r="C100" s="45"/>
      <c r="D100" s="45"/>
      <c r="E100" s="45"/>
    </row>
    <row r="101" spans="1:5">
      <c r="A101" s="46" t="s">
        <v>244</v>
      </c>
      <c r="B101" s="45"/>
      <c r="C101" s="45"/>
      <c r="D101" s="45"/>
      <c r="E101" s="45"/>
    </row>
  </sheetData>
  <mergeCells count="13">
    <mergeCell ref="A100:E100"/>
    <mergeCell ref="A101:E101"/>
    <mergeCell ref="A12:E12"/>
    <mergeCell ref="A26:E26"/>
    <mergeCell ref="A36:E36"/>
    <mergeCell ref="A41:E41"/>
    <mergeCell ref="A49:E49"/>
    <mergeCell ref="A64:E64"/>
    <mergeCell ref="A7:E8"/>
    <mergeCell ref="A74:E74"/>
    <mergeCell ref="A85:E85"/>
    <mergeCell ref="A97:E97"/>
    <mergeCell ref="A98:E9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Татьяна</cp:lastModifiedBy>
  <cp:lastPrinted>2003-04-03T11:25:41Z</cp:lastPrinted>
  <dcterms:created xsi:type="dcterms:W3CDTF">2002-02-11T05:58:42Z</dcterms:created>
  <dcterms:modified xsi:type="dcterms:W3CDTF">2020-09-17T14:09:00Z</dcterms:modified>
</cp:coreProperties>
</file>